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DOCTOR MORTIS MOLL\1. ACADEMICO\1. IFRS\1. DIPLOMADOS\2. AÑO 2020\1. COVID-19\1. AÑO 2023\INDEP\CHARLA 12-09-2023 CONVERGER A IFRS, PUEDE SER MAS SIMPLE DE LO QUE SE PIENSA\"/>
    </mc:Choice>
  </mc:AlternateContent>
  <xr:revisionPtr revIDLastSave="0" documentId="13_ncr:1_{CA0846B5-12D9-4212-A260-AC45A055685E}" xr6:coauthVersionLast="47" xr6:coauthVersionMax="47" xr10:uidLastSave="{00000000-0000-0000-0000-000000000000}"/>
  <bookViews>
    <workbookView xWindow="-108" yWindow="-108" windowWidth="23256" windowHeight="12576" xr2:uid="{7A821CC4-9CC6-4446-AD2E-8E4434D240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F23" i="1"/>
  <c r="E35" i="1" s="1"/>
  <c r="E36" i="1" s="1"/>
  <c r="E31" i="1"/>
  <c r="C31" i="1"/>
  <c r="E11" i="1"/>
  <c r="C11" i="1"/>
</calcChain>
</file>

<file path=xl/sharedStrings.xml><?xml version="1.0" encoding="utf-8"?>
<sst xmlns="http://schemas.openxmlformats.org/spreadsheetml/2006/main" count="41" uniqueCount="29">
  <si>
    <t>ACTIVOS</t>
  </si>
  <si>
    <t>PASIVOS</t>
  </si>
  <si>
    <t>CAJA</t>
  </si>
  <si>
    <t>MERCADERIAS</t>
  </si>
  <si>
    <t>CAPITAL</t>
  </si>
  <si>
    <t>ACTIVO FIJO</t>
  </si>
  <si>
    <t>UTILIDAD ACUMULADA</t>
  </si>
  <si>
    <t>UTILIDAD DEL EJERCICIO</t>
  </si>
  <si>
    <t>TOTAL ACTIVOS</t>
  </si>
  <si>
    <t>TOTAL PASIVOS</t>
  </si>
  <si>
    <t>Se pide:</t>
  </si>
  <si>
    <t>2. Presentar la conciliación patrimonial bajo IFRS1</t>
  </si>
  <si>
    <t>NIC-16 (Patrimonio neto)</t>
  </si>
  <si>
    <t>Reevaluación de Prop. Planta y Equipos</t>
  </si>
  <si>
    <t>FECHA</t>
  </si>
  <si>
    <t>DEBE</t>
  </si>
  <si>
    <t>HABER</t>
  </si>
  <si>
    <t>DEPRECIACION ACUMULADA</t>
  </si>
  <si>
    <t>CUENTAS</t>
  </si>
  <si>
    <t>RESERVAS POR IMPLEM. DE IFRS</t>
  </si>
  <si>
    <t>P.C.G.A.</t>
  </si>
  <si>
    <t>IFRS</t>
  </si>
  <si>
    <t>La Sociedad El Romeral Básico Ltda. implementará IFRS en el ejercicio comercial 2024. Al 31-12-23 presenta el siguiente balance (bajo normativa local):</t>
  </si>
  <si>
    <t>BALANCE GENERAL AL 31-12-23</t>
  </si>
  <si>
    <t>El Activo Fijo está compuesto por una sola maquinaria que al 31-12-23 presenta un valor justo de $5.000.000.</t>
  </si>
  <si>
    <t>1. Confeccionar el balance de apertura al 01-01-24</t>
  </si>
  <si>
    <t>Total Patrimonio al 31-12-23</t>
  </si>
  <si>
    <t>Total Patrimonio al 01-01-24</t>
  </si>
  <si>
    <t>BALANCE DE APERTURA AL 01-01-24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</si>
</sst>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;\(#,##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41" fontId="0" fillId="0" borderId="0" xfId="1" applyFont="1"/>
    <xf numFmtId="41" fontId="0" fillId="0" borderId="6" xfId="1" applyFont="1" applyBorder="1"/>
    <xf numFmtId="3" fontId="0" fillId="0" borderId="0" xfId="0" applyNumberFormat="1"/>
    <xf numFmtId="14" fontId="0" fillId="0" borderId="0" xfId="0" applyNumberFormat="1"/>
    <xf numFmtId="0" fontId="0" fillId="0" borderId="1" xfId="0" applyBorder="1"/>
    <xf numFmtId="164" fontId="3" fillId="0" borderId="1" xfId="0" applyNumberFormat="1" applyFont="1" applyBorder="1"/>
    <xf numFmtId="3" fontId="0" fillId="0" borderId="1" xfId="0" applyNumberFormat="1" applyBorder="1"/>
    <xf numFmtId="164" fontId="0" fillId="0" borderId="0" xfId="0" applyNumberFormat="1"/>
    <xf numFmtId="164" fontId="3" fillId="3" borderId="1" xfId="0" applyNumberFormat="1" applyFont="1" applyFill="1" applyBorder="1"/>
    <xf numFmtId="164" fontId="3" fillId="2" borderId="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2" xfId="0" applyBorder="1"/>
    <xf numFmtId="41" fontId="0" fillId="0" borderId="2" xfId="0" applyNumberFormat="1" applyBorder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/>
    <xf numFmtId="164" fontId="3" fillId="0" borderId="2" xfId="0" applyNumberFormat="1" applyFont="1" applyBorder="1"/>
    <xf numFmtId="164" fontId="4" fillId="2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0156-2C05-4039-8034-E1A87CCC3135}">
  <dimension ref="B2:H40"/>
  <sheetViews>
    <sheetView showGridLines="0" tabSelected="1" topLeftCell="A19" zoomScale="120" zoomScaleNormal="120" workbookViewId="0">
      <selection activeCell="G22" sqref="G22"/>
    </sheetView>
  </sheetViews>
  <sheetFormatPr baseColWidth="10" defaultRowHeight="14.4" x14ac:dyDescent="0.3"/>
  <cols>
    <col min="2" max="2" width="27" customWidth="1"/>
    <col min="3" max="3" width="16" customWidth="1"/>
    <col min="4" max="4" width="28.77734375" customWidth="1"/>
  </cols>
  <sheetData>
    <row r="2" spans="2:7" x14ac:dyDescent="0.3">
      <c r="B2" t="s">
        <v>22</v>
      </c>
    </row>
    <row r="4" spans="2:7" x14ac:dyDescent="0.3">
      <c r="E4" s="3"/>
    </row>
    <row r="5" spans="2:7" x14ac:dyDescent="0.3">
      <c r="B5" s="25" t="s">
        <v>23</v>
      </c>
      <c r="C5" s="25"/>
      <c r="D5" s="25"/>
      <c r="E5" s="25"/>
      <c r="G5" s="4"/>
    </row>
    <row r="6" spans="2:7" x14ac:dyDescent="0.3">
      <c r="B6" s="20" t="s">
        <v>0</v>
      </c>
      <c r="C6" s="20"/>
      <c r="D6" s="20" t="s">
        <v>1</v>
      </c>
      <c r="E6" s="20"/>
    </row>
    <row r="7" spans="2:7" x14ac:dyDescent="0.3">
      <c r="B7" s="5" t="s">
        <v>2</v>
      </c>
      <c r="C7" s="6">
        <v>1000000</v>
      </c>
      <c r="D7" s="5"/>
      <c r="E7" s="7"/>
      <c r="F7" s="8"/>
    </row>
    <row r="8" spans="2:7" x14ac:dyDescent="0.3">
      <c r="B8" s="5" t="s">
        <v>3</v>
      </c>
      <c r="C8" s="6">
        <v>500000</v>
      </c>
      <c r="D8" s="5" t="s">
        <v>4</v>
      </c>
      <c r="E8" s="9">
        <v>5000000</v>
      </c>
      <c r="F8" s="8"/>
    </row>
    <row r="9" spans="2:7" x14ac:dyDescent="0.3">
      <c r="B9" s="5" t="s">
        <v>5</v>
      </c>
      <c r="C9" s="10">
        <v>5000000</v>
      </c>
      <c r="D9" s="5" t="s">
        <v>6</v>
      </c>
      <c r="E9" s="9">
        <v>400000</v>
      </c>
      <c r="F9" s="8"/>
    </row>
    <row r="10" spans="2:7" x14ac:dyDescent="0.3">
      <c r="B10" s="5" t="s">
        <v>17</v>
      </c>
      <c r="C10" s="10">
        <v>-1000000</v>
      </c>
      <c r="D10" s="5" t="s">
        <v>7</v>
      </c>
      <c r="E10" s="9">
        <v>100000</v>
      </c>
      <c r="G10" s="8"/>
    </row>
    <row r="11" spans="2:7" x14ac:dyDescent="0.3">
      <c r="B11" s="5" t="s">
        <v>8</v>
      </c>
      <c r="C11" s="6">
        <f>SUM(C7:C10)</f>
        <v>5500000</v>
      </c>
      <c r="D11" s="5" t="s">
        <v>9</v>
      </c>
      <c r="E11" s="6">
        <f>SUM(E8:E10)</f>
        <v>5500000</v>
      </c>
    </row>
    <row r="14" spans="2:7" x14ac:dyDescent="0.3">
      <c r="B14" t="s">
        <v>24</v>
      </c>
      <c r="G14" s="8"/>
    </row>
    <row r="17" spans="2:8" x14ac:dyDescent="0.3">
      <c r="B17" t="s">
        <v>10</v>
      </c>
    </row>
    <row r="18" spans="2:8" x14ac:dyDescent="0.3">
      <c r="B18" t="s">
        <v>25</v>
      </c>
    </row>
    <row r="19" spans="2:8" x14ac:dyDescent="0.3">
      <c r="B19" t="s">
        <v>11</v>
      </c>
    </row>
    <row r="21" spans="2:8" x14ac:dyDescent="0.3">
      <c r="C21" s="11" t="s">
        <v>14</v>
      </c>
      <c r="D21" s="11" t="s">
        <v>18</v>
      </c>
      <c r="E21" s="11" t="s">
        <v>15</v>
      </c>
      <c r="F21" s="11" t="s">
        <v>16</v>
      </c>
      <c r="H21" s="8"/>
    </row>
    <row r="22" spans="2:8" x14ac:dyDescent="0.3">
      <c r="C22" s="28">
        <v>45292</v>
      </c>
      <c r="D22" s="12" t="s">
        <v>5</v>
      </c>
      <c r="E22" s="2">
        <v>1000000</v>
      </c>
      <c r="F22" s="12"/>
    </row>
    <row r="23" spans="2:8" x14ac:dyDescent="0.3">
      <c r="C23" s="29"/>
      <c r="D23" s="13" t="s">
        <v>19</v>
      </c>
      <c r="E23" s="13"/>
      <c r="F23" s="14">
        <f>+E22</f>
        <v>1000000</v>
      </c>
    </row>
    <row r="24" spans="2:8" x14ac:dyDescent="0.3">
      <c r="B24" s="15"/>
      <c r="C24" s="15"/>
      <c r="D24" s="15"/>
      <c r="E24" s="15"/>
      <c r="F24" s="16"/>
    </row>
    <row r="25" spans="2:8" x14ac:dyDescent="0.3">
      <c r="B25" s="26" t="s">
        <v>28</v>
      </c>
      <c r="C25" s="26"/>
      <c r="D25" s="26"/>
      <c r="E25" s="26"/>
      <c r="F25" s="26"/>
      <c r="G25" s="4"/>
      <c r="H25" s="4"/>
    </row>
    <row r="26" spans="2:8" x14ac:dyDescent="0.3">
      <c r="B26" s="27" t="s">
        <v>0</v>
      </c>
      <c r="C26" s="27"/>
      <c r="D26" s="27" t="s">
        <v>1</v>
      </c>
      <c r="E26" s="27"/>
    </row>
    <row r="27" spans="2:8" x14ac:dyDescent="0.3">
      <c r="B27" s="17" t="s">
        <v>2</v>
      </c>
      <c r="C27" s="18">
        <v>1000000</v>
      </c>
      <c r="D27" s="17" t="s">
        <v>4</v>
      </c>
      <c r="E27" s="18">
        <v>5000000</v>
      </c>
      <c r="F27" s="8"/>
    </row>
    <row r="28" spans="2:8" x14ac:dyDescent="0.3">
      <c r="B28" s="17" t="s">
        <v>3</v>
      </c>
      <c r="C28" s="6">
        <v>500000</v>
      </c>
      <c r="D28" s="17" t="s">
        <v>6</v>
      </c>
      <c r="E28" s="6">
        <v>500000</v>
      </c>
    </row>
    <row r="29" spans="2:8" x14ac:dyDescent="0.3">
      <c r="B29" s="17" t="s">
        <v>5</v>
      </c>
      <c r="C29" s="6">
        <v>6000000</v>
      </c>
      <c r="D29" s="17" t="s">
        <v>12</v>
      </c>
      <c r="E29" s="6">
        <v>1000000</v>
      </c>
    </row>
    <row r="30" spans="2:8" x14ac:dyDescent="0.3">
      <c r="B30" s="17" t="s">
        <v>17</v>
      </c>
      <c r="C30" s="6">
        <v>-1000000</v>
      </c>
      <c r="D30" s="17" t="s">
        <v>7</v>
      </c>
      <c r="E30" s="6"/>
    </row>
    <row r="31" spans="2:8" x14ac:dyDescent="0.3">
      <c r="B31" s="17" t="s">
        <v>8</v>
      </c>
      <c r="C31" s="6">
        <f>SUM(C27:C30)</f>
        <v>6500000</v>
      </c>
      <c r="D31" s="17" t="s">
        <v>9</v>
      </c>
      <c r="E31" s="6">
        <f>SUM(E27:E29)</f>
        <v>6500000</v>
      </c>
      <c r="H31" s="8"/>
    </row>
    <row r="34" spans="2:6" x14ac:dyDescent="0.3">
      <c r="B34" s="20" t="s">
        <v>26</v>
      </c>
      <c r="C34" s="20"/>
      <c r="D34" s="20"/>
      <c r="E34" s="19">
        <f>+E8+E9+E10</f>
        <v>5500000</v>
      </c>
      <c r="F34" t="s">
        <v>20</v>
      </c>
    </row>
    <row r="35" spans="2:6" x14ac:dyDescent="0.3">
      <c r="B35" s="21" t="s">
        <v>13</v>
      </c>
      <c r="C35" s="21"/>
      <c r="D35" s="21"/>
      <c r="E35" s="6">
        <f>+F23</f>
        <v>1000000</v>
      </c>
    </row>
    <row r="36" spans="2:6" x14ac:dyDescent="0.3">
      <c r="B36" s="22" t="s">
        <v>27</v>
      </c>
      <c r="C36" s="23"/>
      <c r="D36" s="24"/>
      <c r="E36" s="19">
        <f>SUM(E34:E35)</f>
        <v>6500000</v>
      </c>
      <c r="F36" s="8" t="s">
        <v>21</v>
      </c>
    </row>
    <row r="37" spans="2:6" x14ac:dyDescent="0.3">
      <c r="E37" s="3"/>
    </row>
    <row r="38" spans="2:6" x14ac:dyDescent="0.3">
      <c r="C38" s="8"/>
      <c r="E38" s="3"/>
    </row>
    <row r="40" spans="2:6" x14ac:dyDescent="0.3">
      <c r="B40" s="1"/>
    </row>
  </sheetData>
  <mergeCells count="10">
    <mergeCell ref="B34:D34"/>
    <mergeCell ref="B35:D35"/>
    <mergeCell ref="B36:D36"/>
    <mergeCell ref="B5:E5"/>
    <mergeCell ref="B6:C6"/>
    <mergeCell ref="D6:E6"/>
    <mergeCell ref="B25:F25"/>
    <mergeCell ref="B26:C26"/>
    <mergeCell ref="D26:E26"/>
    <mergeCell ref="C22:C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Moll (FRAYLEON)</dc:creator>
  <cp:lastModifiedBy>Gonzalo Moll (FRAYLEON)</cp:lastModifiedBy>
  <dcterms:created xsi:type="dcterms:W3CDTF">2023-05-15T16:41:01Z</dcterms:created>
  <dcterms:modified xsi:type="dcterms:W3CDTF">2023-09-12T17:51:10Z</dcterms:modified>
</cp:coreProperties>
</file>